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ompras Sostenibles FCV\Respuestas Autodiagnostico\"/>
    </mc:Choice>
  </mc:AlternateContent>
  <xr:revisionPtr revIDLastSave="0" documentId="13_ncr:1_{75F7A5BE-EA56-4822-872C-A692D7F6A3A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H19" i="2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<sst xmlns="http://schemas.openxmlformats.org/spreadsheetml/2006/main" count="95" uniqueCount="90">
  <si>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</si>
  <si>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</si>
  <si>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</si>
  <si>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</si>
  <si>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</si>
  <si>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</si>
  <si>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</si>
  <si>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</si>
  <si>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</si>
  <si>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</si>
  <si>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</si>
  <si>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</si>
  <si>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</si>
  <si>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</si>
  <si>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</si>
  <si>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</si>
  <si>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</si>
  <si>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</si>
  <si>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</si>
  <si>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</si>
  <si>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</si>
  <si>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</si>
  <si>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</si>
  <si>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</si>
  <si>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</si>
  <si>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</si>
  <si>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</si>
  <si>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</si>
  <si>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</si>
  <si>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</si>
  <si>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</si>
  <si>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</si>
  <si>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</si>
  <si>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</si>
  <si>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</si>
  <si>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</si>
  <si>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</si>
  <si>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</si>
  <si>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</si>
  <si>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</si>
  <si>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</si>
  <si>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</si>
  <si>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</si>
  <si>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</si>
  <si>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</si>
  <si>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</si>
  <si>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</si>
  <si>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</si>
  <si>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</si>
  <si>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</si>
  <si>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</si>
  <si>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</si>
  <si>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</si>
  <si>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</si>
  <si>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</si>
  <si>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</si>
  <si>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</si>
  <si>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</si>
  <si>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</si>
  <si>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</si>
  <si>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</si>
  <si>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</si>
  <si>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</si>
  <si>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</si>
  <si>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</si>
  <si>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</si>
  <si>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</si>
  <si>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</si>
  <si>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</si>
  <si>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</si>
  <si>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</si>
  <si>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</si>
  <si>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</si>
  <si>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</si>
  <si>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</si>
  <si>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</si>
  <si>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</si>
  <si>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</si>
  <si>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</si>
  <si>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</si>
  <si>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</si>
  <si>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</si>
  <si>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</si>
  <si>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 xml:space="preserve">TECNICA ELECTROMEDICA S.A. </t>
  </si>
  <si>
    <t>BOGOTA</t>
  </si>
  <si>
    <t xml:space="preserve">MONICA TORRES RUSINQUE </t>
  </si>
  <si>
    <t>mtorres@tecnicaelectromedica.com</t>
  </si>
  <si>
    <t xml:space="preserve">No contamos con certificaciones </t>
  </si>
  <si>
    <t xml:space="preserve">Ambiental: Manejo de residuos
Social: Valores corporativos </t>
  </si>
  <si>
    <t>Campañas manejo de la energia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</si>
</sst>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f ca="1">TODAY()</f>
        <v>45118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85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86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3</v>
      </c>
      <c r="H12" s="67">
        <f>SUM(G12:G18)/7</f>
        <v>2.5714285714285716</v>
      </c>
      <c r="I12" s="69">
        <f>+H12/4</f>
        <v>0.6428571428571429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3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1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3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1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4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3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4</v>
      </c>
      <c r="I19" s="98">
        <f>+H19/4</f>
        <v>1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4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4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4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4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3</v>
      </c>
      <c r="H29" s="95">
        <f>SUM(G29:G42)/14</f>
        <v>1.7142857142857142</v>
      </c>
      <c r="I29" s="107">
        <f>+H29/4</f>
        <v>0.42857142857142855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4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3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4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0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3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0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3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0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0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0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3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0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1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 t="s">
        <v>87</v>
      </c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 t="s">
        <v>88</v>
      </c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 t="s">
        <v>89</v>
      </c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AvsDOcUIR3oNBlGUB38WOYcXwtqvZDJCDsbCc2Dul+Y3OkS7vYySl3JvRFKEOdyu81KsHx0b6sT1bDRoGO/S1Q==" saltValue="TxWvFGAlS2GxlssJjh2nog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ColWidth="11.42578125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2.7619047619047614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2.5714285714285716</v>
      </c>
      <c r="D6" s="31">
        <f>Diagnóstico!I12</f>
        <v>0.6428571428571429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4</v>
      </c>
      <c r="D7" s="31">
        <f>Diagnóstico!I19</f>
        <v>1</v>
      </c>
      <c r="E7" s="147" t="s">
        <v>71</v>
      </c>
      <c r="F7" s="147"/>
      <c r="G7" s="149">
        <f>AVERAGE(D6:D8)</f>
        <v>0.69047619047619035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1.7142857142857142</v>
      </c>
      <c r="D8" s="31">
        <f>Diagnóstico!I29</f>
        <v>0.42857142857142855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2023-07-11T16:23:50Z</dcterms:modified>
</cp:coreProperties>
</file>